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<sst xmlns="http://schemas.openxmlformats.org/spreadsheetml/2006/main" count="87" uniqueCount="77">
  <si>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</si>
  <si>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</si>
  <si>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</si>
  <si>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</si>
  <si>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</si>
  <si>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</si>
  <si>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</si>
  <si>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</si>
  <si>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</si>
  <si>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</si>
  <si>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</si>
  <si>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</si>
  <si>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</si>
  <si>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</si>
  <si>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</si>
  <si>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</si>
  <si>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</si>
  <si>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</si>
  <si>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</si>
  <si>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</si>
  <si>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</si>
  <si>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</si>
  <si>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</si>
  <si>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</si>
  <si>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</si>
  <si>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</si>
  <si>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</si>
  <si>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</si>
  <si>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</si>
  <si>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</si>
  <si>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</si>
  <si>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</si>
  <si>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</si>
  <si>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</si>
  <si>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</si>
  <si>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</si>
  <si>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</si>
  <si>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</si>
  <si>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</si>
  <si>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</si>
  <si>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</si>
  <si>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</si>
  <si>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</si>
  <si>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Гипс строительный</t>
  </si>
  <si>
    <t>кг</t>
  </si>
  <si>
    <t>ГОСТ 125-79</t>
  </si>
  <si>
    <t>Ремонтная смесь  для бетона  МБР 500 ,тиксотропного типа  по 25 кг</t>
  </si>
  <si>
    <t>шт</t>
  </si>
  <si>
    <t>ГОСТ 10181-2012</t>
  </si>
  <si>
    <t>Пена монтажная " Макрофлекс " профи 750 мл зимний</t>
  </si>
  <si>
    <t>ГОСТ 30244-94</t>
  </si>
  <si>
    <t>Пена монтажная огнестойкая DBS 9082-NBS 700мл DEN BRAVEN пр-во Германия</t>
  </si>
  <si>
    <t>ДСП 1830х2440х16 мм</t>
  </si>
  <si>
    <t>м2</t>
  </si>
  <si>
    <t>ГОСТ 10632-2007</t>
  </si>
  <si>
    <t>ДСП 2750х1830х16 мм (шлиф.)</t>
  </si>
  <si>
    <t>л.</t>
  </si>
  <si>
    <t>Профнастил  С-8, Zn, 0.7х1200х6000</t>
  </si>
  <si>
    <t>ГОСТ 24045-2010</t>
  </si>
  <si>
    <t>ДВП твердая 2745х1220х3.2</t>
  </si>
  <si>
    <t>ДВП  2745х1700х3.2 мм</t>
  </si>
  <si>
    <t>Стекло  оконное 1300х1600х3мм</t>
  </si>
  <si>
    <t>ГОСТ 111-2001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</si>
  <si>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</si>
  <si>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</si>
  <si>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</si>
  <si>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</si>
  <si>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</si>
  <si>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</si>
  <si>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</si>
  <si>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</si>
  <si>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</si>
  <si>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</si>
  <si>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</si>
  <si>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</si>
  <si>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</si>
  <si>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96 от 14.11.2014 предлагаем поставку Лот №3 Строительно-отделочных материалов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</si>
</sst>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76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61" t="s">
        <v>5</v>
      </c>
      <c r="D5" s="62"/>
      <c r="E5" s="62"/>
      <c r="F5" s="61" t="s">
        <v>6</v>
      </c>
      <c r="G5" s="62"/>
      <c r="H5" s="63"/>
    </row>
    <row r="6" spans="1:8" s="3" customFormat="1" x14ac:dyDescent="0.25">
      <c r="A6" s="22">
        <v>1</v>
      </c>
      <c r="B6" s="49" t="s">
        <v>7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8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9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10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11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12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19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20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21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22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23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24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25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26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27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28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29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30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31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32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33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34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x14ac:dyDescent="0.25">
      <c r="A35" s="22">
        <v>1</v>
      </c>
      <c r="B35" s="6" t="s">
        <v>43</v>
      </c>
      <c r="C35" s="6" t="s">
        <v>44</v>
      </c>
      <c r="D35" s="5">
        <v>100</v>
      </c>
      <c r="E35" s="6" t="s">
        <v>45</v>
      </c>
      <c r="F35" s="6"/>
      <c r="G35" s="9">
        <v>0</v>
      </c>
      <c r="H35" s="18">
        <f t="shared" ref="H35:H44" si="0">ROUND(D35*ROUND(G35,2),2)</f>
        <v>0</v>
      </c>
    </row>
    <row r="36" spans="1:8" s="3" customFormat="1" ht="23.25" x14ac:dyDescent="0.25">
      <c r="A36" s="22">
        <v>2</v>
      </c>
      <c r="B36" s="6" t="s">
        <v>46</v>
      </c>
      <c r="C36" s="6" t="s">
        <v>47</v>
      </c>
      <c r="D36" s="5">
        <v>40</v>
      </c>
      <c r="E36" s="6" t="s">
        <v>48</v>
      </c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49</v>
      </c>
      <c r="C37" s="6" t="s">
        <v>47</v>
      </c>
      <c r="D37" s="5">
        <v>10</v>
      </c>
      <c r="E37" s="6" t="s">
        <v>50</v>
      </c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51</v>
      </c>
      <c r="C38" s="6" t="s">
        <v>47</v>
      </c>
      <c r="D38" s="5">
        <v>5</v>
      </c>
      <c r="E38" s="6" t="s">
        <v>50</v>
      </c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52</v>
      </c>
      <c r="C39" s="6" t="s">
        <v>53</v>
      </c>
      <c r="D39" s="5">
        <v>400</v>
      </c>
      <c r="E39" s="6" t="s">
        <v>54</v>
      </c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55</v>
      </c>
      <c r="C40" s="6" t="s">
        <v>56</v>
      </c>
      <c r="D40" s="5">
        <v>6</v>
      </c>
      <c r="E40" s="6" t="s">
        <v>54</v>
      </c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57</v>
      </c>
      <c r="C41" s="6" t="s">
        <v>53</v>
      </c>
      <c r="D41" s="5">
        <v>505</v>
      </c>
      <c r="E41" s="6" t="s">
        <v>58</v>
      </c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59</v>
      </c>
      <c r="C42" s="6" t="s">
        <v>47</v>
      </c>
      <c r="D42" s="5">
        <v>10</v>
      </c>
      <c r="E42" s="6" t="s">
        <v>54</v>
      </c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60</v>
      </c>
      <c r="C43" s="6" t="s">
        <v>53</v>
      </c>
      <c r="D43" s="5">
        <v>20</v>
      </c>
      <c r="E43" s="6" t="s">
        <v>54</v>
      </c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61</v>
      </c>
      <c r="C44" s="6" t="s">
        <v>53</v>
      </c>
      <c r="D44" s="5">
        <v>104.33</v>
      </c>
      <c r="E44" s="6" t="s">
        <v>62</v>
      </c>
      <c r="F44" s="6"/>
      <c r="G44" s="9">
        <v>0</v>
      </c>
      <c r="H44" s="18">
        <f t="shared" si="0"/>
        <v>0</v>
      </c>
    </row>
    <row r="45" spans="1:8" x14ac:dyDescent="0.25">
      <c r="A45" s="25"/>
      <c r="B45" s="1" t="s">
        <v>63</v>
      </c>
      <c r="C45" s="10"/>
      <c r="D45" s="2" t="s">
        <v>64</v>
      </c>
      <c r="E45" s="10"/>
      <c r="F45" s="10"/>
      <c r="G45" s="10"/>
      <c r="H45" s="19">
        <f>SUM(H34:H44)</f>
        <v>0</v>
      </c>
    </row>
    <row r="46" spans="1:8" x14ac:dyDescent="0.25">
      <c r="A46" s="25"/>
      <c r="B46" s="1" t="s">
        <v>65</v>
      </c>
      <c r="C46" s="10"/>
      <c r="D46" s="10"/>
      <c r="E46" s="10"/>
      <c r="F46" s="10"/>
      <c r="G46" s="10"/>
      <c r="H46" s="19">
        <f>H45*0.18</f>
        <v>0</v>
      </c>
    </row>
    <row r="47" spans="1:8" ht="15.75" thickBot="1" x14ac:dyDescent="0.3">
      <c r="A47" s="26"/>
      <c r="B47" s="14" t="s">
        <v>66</v>
      </c>
      <c r="C47" s="13"/>
      <c r="D47" s="13"/>
      <c r="E47" s="13"/>
      <c r="F47" s="13"/>
      <c r="G47" s="13"/>
      <c r="H47" s="20">
        <f>SUM(H45:H46)</f>
        <v>0</v>
      </c>
    </row>
    <row r="48" spans="1:8" ht="39.950000000000003" customHeight="1" x14ac:dyDescent="0.25">
      <c r="B48" s="40" t="s">
        <v>67</v>
      </c>
      <c r="C48" s="41"/>
      <c r="D48" s="41"/>
      <c r="E48" s="41"/>
      <c r="F48" s="41"/>
      <c r="G48" s="41"/>
      <c r="H48" s="41"/>
    </row>
    <row r="49" spans="2:8" ht="20.100000000000001" customHeight="1" x14ac:dyDescent="0.25">
      <c r="B49" s="42" t="s">
        <v>68</v>
      </c>
      <c r="C49" s="43"/>
      <c r="D49" s="43"/>
      <c r="E49" s="43"/>
      <c r="F49" s="43"/>
      <c r="G49" s="43"/>
      <c r="H49" s="43"/>
    </row>
    <row r="50" spans="2:8" x14ac:dyDescent="0.25">
      <c r="B50" s="27" t="s">
        <v>69</v>
      </c>
      <c r="C50" s="28"/>
      <c r="D50" s="28"/>
      <c r="E50" s="28"/>
      <c r="F50" s="28"/>
      <c r="G50" s="28"/>
      <c r="H50" s="28"/>
    </row>
    <row r="51" spans="2:8" x14ac:dyDescent="0.25">
      <c r="B51" s="29" t="s">
        <v>70</v>
      </c>
      <c r="C51" s="28"/>
      <c r="D51" s="28"/>
      <c r="E51" s="28"/>
      <c r="F51" s="28"/>
      <c r="G51" s="28"/>
      <c r="H51" s="28"/>
    </row>
    <row r="52" spans="2:8" x14ac:dyDescent="0.25">
      <c r="B52" s="29" t="s">
        <v>71</v>
      </c>
      <c r="C52" s="28"/>
      <c r="D52" s="28"/>
      <c r="E52" s="28"/>
      <c r="F52" s="28"/>
      <c r="G52" s="28"/>
      <c r="H52" s="28"/>
    </row>
    <row r="54" spans="2:8" s="3" customFormat="1" x14ac:dyDescent="0.25">
      <c r="B54" s="11" t="s">
        <v>72</v>
      </c>
      <c r="D54" s="11" t="s">
        <v>73</v>
      </c>
      <c r="H54" s="11" t="s">
        <v>74</v>
      </c>
    </row>
    <row r="56" spans="2:8" x14ac:dyDescent="0.25">
      <c r="B56" s="12" t="s">
        <v>75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50:H50"/>
    <mergeCell ref="B51:H51"/>
    <mergeCell ref="B52:H52"/>
    <mergeCell ref="C32:E32"/>
    <mergeCell ref="F32:H32"/>
    <mergeCell ref="C33:E33"/>
    <mergeCell ref="F33:H33"/>
    <mergeCell ref="B48:H48"/>
    <mergeCell ref="B49:H49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2014-11-14T10:45:47Z</dcterms:created>
  <dcterms:modified xsi:type="dcterms:W3CDTF">2014-11-14T10:52:59Z</dcterms:modified>
</cp:coreProperties>
</file>